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Q62" i="2"/>
  <c r="R62"/>
  <c r="AA62"/>
  <c r="AF61"/>
  <c r="AF60"/>
  <c r="AF56"/>
  <c r="AF55"/>
  <c r="AF52"/>
  <c r="AF49"/>
  <c r="AF46"/>
  <c r="AF44"/>
  <c r="AF42"/>
  <c r="AF40"/>
  <c r="AF36"/>
  <c r="AF19"/>
  <c r="AF14"/>
  <c r="AF12"/>
  <c r="AF9"/>
  <c r="P62"/>
  <c r="AF51"/>
  <c r="AF7"/>
  <c r="AF8"/>
  <c r="AF10"/>
  <c r="AF11"/>
  <c r="AF13"/>
  <c r="AF15"/>
  <c r="AF16"/>
  <c r="AF17"/>
  <c r="AF18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1"/>
  <c r="AF43"/>
  <c r="AF45"/>
  <c r="AF47"/>
  <c r="AF48"/>
  <c r="AF50"/>
  <c r="AF53"/>
  <c r="AF54"/>
  <c r="AF57"/>
  <c r="AF58"/>
  <c r="AF59"/>
  <c r="AF62" l="1"/>
</calcChain>
</file>

<file path=xl/sharedStrings.xml><?xml version="1.0" encoding="utf-8"?>
<sst xmlns="http://schemas.openxmlformats.org/spreadsheetml/2006/main" count="203" uniqueCount="79">
  <si>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</si>
  <si>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</si>
  <si>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</si>
  <si>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</si>
  <si>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</si>
  <si>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</si>
  <si>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</si>
  <si>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</si>
  <si>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</si>
  <si>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</si>
  <si>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</si>
  <si>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</si>
  <si>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</si>
  <si>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</si>
  <si>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</si>
  <si>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</si>
  <si>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</si>
  <si>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</si>
  <si>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</si>
  <si>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</si>
  <si>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</si>
  <si>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</si>
  <si>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</si>
  <si>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</si>
  <si>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</si>
  <si>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</si>
  <si>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</si>
  <si>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</si>
  <si>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</si>
  <si>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</si>
  <si>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</si>
  <si>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</si>
  <si>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</si>
  <si>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</si>
  <si>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</si>
  <si>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</si>
  <si>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</si>
  <si>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</si>
  <si>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</si>
  <si>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</si>
  <si>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</si>
  <si>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</si>
  <si>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</si>
  <si>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</si>
  <si>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</si>
  <si>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</si>
  <si>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</si>
  <si>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</si>
  <si>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</si>
  <si>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</si>
  <si>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</si>
  <si>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</si>
  <si>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</si>
  <si>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</si>
  <si>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</si>
  <si>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</si>
  <si>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</si>
  <si>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</si>
  <si>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</si>
  <si>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</si>
  <si>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</si>
  <si>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</si>
  <si>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</si>
  <si>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</si>
  <si>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</si>
  <si>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</si>
  <si>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</si>
  <si>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</si>
  <si>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</si>
  <si>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000 218 60010 10 0000 150</t>
  </si>
  <si>
    <t>000 2 02 49999 10 0000 150</t>
  </si>
  <si>
    <t>000 2 02 40014 10 0000 150</t>
  </si>
  <si>
    <t>000 2 02 35118 10 0000 150</t>
  </si>
  <si>
    <t>000 2 02 15001 10 0000 150</t>
  </si>
  <si>
    <t>000 2 02 16001 10 0000 150</t>
  </si>
  <si>
    <t>000 1 14 02053 10 0000 000</t>
  </si>
  <si>
    <t>000 1 14 06025 10 0000 000</t>
  </si>
  <si>
    <t>000 207 05030 10 0000 150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</si>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</sst>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7" activePane="bottomLeft" state="frozen"/>
      <selection pane="bottomLeft" activeCell="Q62" sqref="Q62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5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3"/>
    </row>
    <row r="2" spans="1:37" ht="15.75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"/>
    </row>
    <row r="3" spans="1:37" ht="15.75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3"/>
    </row>
    <row r="4" spans="1:37" ht="12.75" customHeight="1">
      <c r="A4" s="51" t="s">
        <v>60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3"/>
    </row>
    <row r="5" spans="1:37" ht="30" customHeight="1">
      <c r="A5" s="35" t="s">
        <v>0</v>
      </c>
      <c r="B5" s="37" t="s">
        <v>0</v>
      </c>
      <c r="C5" s="39" t="s">
        <v>1</v>
      </c>
      <c r="D5" s="41" t="s">
        <v>0</v>
      </c>
      <c r="E5" s="43" t="s">
        <v>0</v>
      </c>
      <c r="F5" s="33" t="s">
        <v>2</v>
      </c>
      <c r="G5" s="34"/>
      <c r="H5" s="34"/>
      <c r="I5" s="33" t="s">
        <v>3</v>
      </c>
      <c r="J5" s="34"/>
      <c r="K5" s="34"/>
      <c r="L5" s="27" t="s">
        <v>0</v>
      </c>
      <c r="M5" s="27" t="s">
        <v>0</v>
      </c>
      <c r="N5" s="27" t="s">
        <v>0</v>
      </c>
      <c r="O5" s="27" t="s">
        <v>0</v>
      </c>
      <c r="P5" s="27" t="s">
        <v>4</v>
      </c>
      <c r="Q5" s="27" t="s">
        <v>5</v>
      </c>
      <c r="R5" s="27" t="s">
        <v>6</v>
      </c>
      <c r="S5" s="27" t="s">
        <v>0</v>
      </c>
      <c r="T5" s="27" t="s">
        <v>0</v>
      </c>
      <c r="U5" s="27" t="s">
        <v>0</v>
      </c>
      <c r="V5" s="27" t="s">
        <v>0</v>
      </c>
      <c r="W5" s="27" t="s">
        <v>0</v>
      </c>
      <c r="X5" s="27" t="s">
        <v>0</v>
      </c>
      <c r="Y5" s="33" t="s">
        <v>7</v>
      </c>
      <c r="Z5" s="34"/>
      <c r="AA5" s="34"/>
      <c r="AB5" s="33" t="s">
        <v>8</v>
      </c>
      <c r="AC5" s="34"/>
      <c r="AD5" s="34"/>
      <c r="AE5" s="4" t="s">
        <v>0</v>
      </c>
      <c r="AF5" s="5"/>
      <c r="AG5" s="49" t="s">
        <v>9</v>
      </c>
      <c r="AH5" s="50"/>
      <c r="AI5" s="49" t="s">
        <v>10</v>
      </c>
      <c r="AJ5" s="50"/>
      <c r="AK5" s="3"/>
    </row>
    <row r="6" spans="1:37" ht="15.75">
      <c r="A6" s="36"/>
      <c r="B6" s="38"/>
      <c r="C6" s="40"/>
      <c r="D6" s="42"/>
      <c r="E6" s="44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63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79500</v>
      </c>
      <c r="Q9" s="12">
        <v>0</v>
      </c>
      <c r="R9" s="12">
        <v>79500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66204.09</v>
      </c>
      <c r="AB9" s="12">
        <v>0</v>
      </c>
      <c r="AC9" s="12">
        <v>0</v>
      </c>
      <c r="AD9" s="12">
        <v>0</v>
      </c>
      <c r="AE9" s="12">
        <v>0</v>
      </c>
      <c r="AF9" s="22">
        <f>AA9*100/R9</f>
        <v>83.275584905660381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61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62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63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500</v>
      </c>
      <c r="Q12" s="12">
        <v>0</v>
      </c>
      <c r="R12" s="12">
        <v>500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>
        <f>AA12*100/R12</f>
        <v>0</v>
      </c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61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64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0</v>
      </c>
      <c r="Q14" s="12">
        <v>0</v>
      </c>
      <c r="R14" s="12">
        <v>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864.94</v>
      </c>
      <c r="AB14" s="12">
        <v>0</v>
      </c>
      <c r="AC14" s="12">
        <v>0</v>
      </c>
      <c r="AD14" s="12">
        <v>0</v>
      </c>
      <c r="AE14" s="12">
        <v>0</v>
      </c>
      <c r="AF14" s="22" t="e">
        <f>AA14*100/R14</f>
        <v>#DIV/0!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65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57000</v>
      </c>
      <c r="Q19" s="12">
        <v>0</v>
      </c>
      <c r="R19" s="12">
        <v>57000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85381.2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>AA19*100/R19</f>
        <v>149.79157894736841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66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44000</v>
      </c>
      <c r="Q36" s="12">
        <v>0</v>
      </c>
      <c r="R36" s="12">
        <v>44000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28287.16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>AA36*100/R36</f>
        <v>64.289000000000001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67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301000</v>
      </c>
      <c r="Q40" s="12">
        <v>110000</v>
      </c>
      <c r="R40" s="12">
        <v>411000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150938.1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>AA40*100/R40</f>
        <v>36.724598540145983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68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696000</v>
      </c>
      <c r="Q42" s="12"/>
      <c r="R42" s="12">
        <v>696000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134236.4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>AA42*100/R42</f>
        <v>19.286839080459771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50</v>
      </c>
      <c r="B44" s="9" t="s">
        <v>13</v>
      </c>
      <c r="C44" s="25" t="s">
        <v>75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0</v>
      </c>
      <c r="Q44" s="12"/>
      <c r="R44" s="12">
        <v>0</v>
      </c>
      <c r="S44" s="12">
        <v>23188522.030000001</v>
      </c>
      <c r="T44" s="12">
        <v>23188522.030000001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18225300.370000001</v>
      </c>
      <c r="AA44" s="12"/>
      <c r="AB44" s="12">
        <v>0</v>
      </c>
      <c r="AC44" s="12">
        <v>18225300.370000001</v>
      </c>
      <c r="AD44" s="12">
        <v>18225300.370000001</v>
      </c>
      <c r="AE44" s="12">
        <v>18225300.370000001</v>
      </c>
      <c r="AF44" s="22" t="e">
        <f>AA44*100/R44</f>
        <v>#DIV/0!</v>
      </c>
      <c r="AG44" s="18">
        <v>4963221.66</v>
      </c>
      <c r="AH44" s="19">
        <v>0.78596213878664345</v>
      </c>
      <c r="AI44" s="18">
        <v>0</v>
      </c>
      <c r="AJ44" s="19"/>
      <c r="AK44" s="3"/>
    </row>
    <row r="45" spans="1:37" ht="15.75" hidden="1" outlineLevel="1">
      <c r="A45" s="8" t="s">
        <v>49</v>
      </c>
      <c r="B45" s="11" t="s">
        <v>14</v>
      </c>
      <c r="C45" s="24" t="s">
        <v>49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50</v>
      </c>
      <c r="B46" s="9" t="s">
        <v>13</v>
      </c>
      <c r="C46" s="25" t="s">
        <v>76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/>
      <c r="Q46" s="12"/>
      <c r="R46" s="12"/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/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 t="e">
        <f>AA46*100/R46</f>
        <v>#DIV/0!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51</v>
      </c>
      <c r="B47" s="11" t="s">
        <v>14</v>
      </c>
      <c r="C47" s="24" t="s">
        <v>51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51</v>
      </c>
      <c r="B48" s="11" t="s">
        <v>14</v>
      </c>
      <c r="C48" s="24" t="s">
        <v>51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52</v>
      </c>
      <c r="B49" s="9" t="s">
        <v>13</v>
      </c>
      <c r="C49" s="23" t="s">
        <v>73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/>
      <c r="Q49" s="12"/>
      <c r="R49" s="12"/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/>
      <c r="AB49" s="12">
        <v>0</v>
      </c>
      <c r="AC49" s="12">
        <v>0</v>
      </c>
      <c r="AD49" s="12">
        <v>0</v>
      </c>
      <c r="AE49" s="12">
        <v>0</v>
      </c>
      <c r="AF49" s="22" t="e">
        <f>AA49*100/R49</f>
        <v>#DIV/0!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53</v>
      </c>
      <c r="B50" s="11" t="s">
        <v>14</v>
      </c>
      <c r="C50" s="24" t="s">
        <v>53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379000</v>
      </c>
      <c r="Q51" s="13"/>
      <c r="R51" s="13">
        <v>379000</v>
      </c>
      <c r="S51" s="13"/>
      <c r="T51" s="13"/>
      <c r="U51" s="13"/>
      <c r="V51" s="13"/>
      <c r="W51" s="13"/>
      <c r="X51" s="13"/>
      <c r="Y51" s="13"/>
      <c r="Z51" s="13"/>
      <c r="AA51" s="13">
        <v>263260</v>
      </c>
      <c r="AB51" s="13"/>
      <c r="AC51" s="13"/>
      <c r="AD51" s="13"/>
      <c r="AE51" s="13"/>
      <c r="AF51" s="22">
        <f t="shared" si="1"/>
        <v>69.461741424802113</v>
      </c>
      <c r="AG51" s="14"/>
      <c r="AH51" s="15"/>
      <c r="AI51" s="14"/>
      <c r="AJ51" s="15"/>
      <c r="AK51" s="3"/>
    </row>
    <row r="52" spans="1:37" ht="16.5" thickBot="1">
      <c r="A52" s="8" t="s">
        <v>54</v>
      </c>
      <c r="B52" s="9" t="s">
        <v>13</v>
      </c>
      <c r="C52" s="23" t="s">
        <v>72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137993</v>
      </c>
      <c r="Q52" s="12"/>
      <c r="R52" s="12">
        <v>137993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93134.53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>AA52*100/R52</f>
        <v>67.492213373142121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55</v>
      </c>
      <c r="B53" s="11" t="s">
        <v>14</v>
      </c>
      <c r="C53" s="24" t="s">
        <v>55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55</v>
      </c>
      <c r="B54" s="11" t="s">
        <v>14</v>
      </c>
      <c r="C54" s="24" t="s">
        <v>55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71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1495750</v>
      </c>
      <c r="Q55" s="13">
        <v>299320</v>
      </c>
      <c r="R55" s="13">
        <v>1795070</v>
      </c>
      <c r="S55" s="13"/>
      <c r="T55" s="13"/>
      <c r="U55" s="13"/>
      <c r="V55" s="13"/>
      <c r="W55" s="13"/>
      <c r="X55" s="13"/>
      <c r="Y55" s="13"/>
      <c r="Z55" s="13"/>
      <c r="AA55" s="13">
        <v>1107407.8799999999</v>
      </c>
      <c r="AB55" s="13"/>
      <c r="AC55" s="13"/>
      <c r="AD55" s="13"/>
      <c r="AE55" s="13"/>
      <c r="AF55" s="22">
        <f>AA55*100/R55</f>
        <v>61.691626510386776</v>
      </c>
      <c r="AG55" s="14"/>
      <c r="AH55" s="15"/>
      <c r="AI55" s="14"/>
      <c r="AJ55" s="15"/>
      <c r="AK55" s="3"/>
    </row>
    <row r="56" spans="1:37" ht="16.5" thickBot="1">
      <c r="A56" s="8" t="s">
        <v>56</v>
      </c>
      <c r="B56" s="9" t="s">
        <v>13</v>
      </c>
      <c r="C56" s="23" t="s">
        <v>70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>
        <v>2000000</v>
      </c>
      <c r="Q56" s="12"/>
      <c r="R56" s="12">
        <v>2000000</v>
      </c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1578000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f>AA56*100/R56</f>
        <v>78.900000000000006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57</v>
      </c>
      <c r="B57" s="11" t="s">
        <v>14</v>
      </c>
      <c r="C57" s="8" t="s">
        <v>57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57</v>
      </c>
      <c r="B58" s="11" t="s">
        <v>14</v>
      </c>
      <c r="C58" s="8" t="s">
        <v>57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5.75" outlineLevel="1">
      <c r="A60" s="8"/>
      <c r="B60" s="11"/>
      <c r="C60" s="26" t="s">
        <v>77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/>
      <c r="P60" s="13"/>
      <c r="Q60" s="13">
        <v>60540</v>
      </c>
      <c r="R60" s="13">
        <v>60540</v>
      </c>
      <c r="S60" s="13"/>
      <c r="T60" s="13"/>
      <c r="U60" s="13"/>
      <c r="V60" s="13"/>
      <c r="W60" s="13"/>
      <c r="X60" s="13"/>
      <c r="Y60" s="13"/>
      <c r="Z60" s="13"/>
      <c r="AA60" s="13">
        <v>60540</v>
      </c>
      <c r="AB60" s="13"/>
      <c r="AC60" s="13"/>
      <c r="AD60" s="13"/>
      <c r="AE60" s="13"/>
      <c r="AF60" s="22">
        <f>AA60*100/R60</f>
        <v>100</v>
      </c>
      <c r="AG60" s="14"/>
      <c r="AH60" s="15"/>
      <c r="AI60" s="14"/>
      <c r="AJ60" s="15"/>
      <c r="AK60" s="3"/>
    </row>
    <row r="61" spans="1:37" ht="15.75" outlineLevel="1">
      <c r="A61" s="8"/>
      <c r="B61" s="11"/>
      <c r="C61" s="26" t="s">
        <v>69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>
        <v>46877.06</v>
      </c>
      <c r="AB61" s="13"/>
      <c r="AC61" s="13"/>
      <c r="AD61" s="13"/>
      <c r="AE61" s="13"/>
      <c r="AF61" s="22" t="e">
        <f>AA61*100/R61</f>
        <v>#DIV/0!</v>
      </c>
      <c r="AG61" s="14"/>
      <c r="AH61" s="15"/>
      <c r="AI61" s="14"/>
      <c r="AJ61" s="15"/>
      <c r="AK61" s="3"/>
    </row>
    <row r="62" spans="1:37" ht="17.25" customHeight="1">
      <c r="A62" s="31" t="s">
        <v>59</v>
      </c>
      <c r="B62" s="32"/>
      <c r="C62" s="32"/>
      <c r="D62" s="32"/>
      <c r="E62" s="32"/>
      <c r="F62" s="32"/>
      <c r="G62" s="32"/>
      <c r="H62" s="32"/>
      <c r="I62" s="16"/>
      <c r="J62" s="16"/>
      <c r="K62" s="16"/>
      <c r="L62" s="16"/>
      <c r="M62" s="16"/>
      <c r="N62" s="16"/>
      <c r="O62" s="17">
        <v>0</v>
      </c>
      <c r="P62" s="17">
        <f>P9+P12+P14+P19+P36+P40+P42+P44+P46+P49+P52+P55+P56+P51</f>
        <v>5190743</v>
      </c>
      <c r="Q62" s="17">
        <f>Q40+Q55+Q60</f>
        <v>469860</v>
      </c>
      <c r="R62" s="17">
        <f>R9+R12+R14+R19+R36+R40+R42+R44+R46+R49+R52+R55+R56+R51+R60</f>
        <v>5660603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AA9+AA12+AA14+AA19+AA36+AA40+AA42+AA44+AA46+AA49+AA52+AA55+AA56+AA51+AA61+AA60</f>
        <v>3615131.36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63.864774830526002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29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2024-10-17T13:19:39Z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